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Косм.37" sheetId="1" r:id="rId1"/>
  </sheets>
  <calcPr calcId="145621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 l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<sst xmlns="http://schemas.openxmlformats.org/spreadsheetml/2006/main" count="44" uniqueCount="42">
  <si>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ул.Космонавтов,37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</si>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</sst>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9.570312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4.140625" customWidth="1"/>
    <col min="9" max="9" width="12.85546875" customWidth="1"/>
  </cols>
  <sheetData>
    <row r="1" spans="1:8" ht="15.75" x14ac:dyDescent="0.2">
      <c r="A1" s="36" t="s">
        <v>41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1">
        <f>E4+E5</f>
        <v>5294.9000000000005</v>
      </c>
      <c r="F3" s="22" t="s">
        <v>2</v>
      </c>
    </row>
    <row r="4" spans="1:8" ht="15.75" hidden="1" customHeight="1" x14ac:dyDescent="0.25">
      <c r="A4" s="38" t="s">
        <v>3</v>
      </c>
      <c r="B4" s="38"/>
      <c r="C4" s="38"/>
      <c r="D4" s="38"/>
      <c r="E4" s="1">
        <v>5276.1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1">
        <v>18.8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45" t="s">
        <v>5</v>
      </c>
      <c r="G7" s="46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42" t="s">
        <v>10</v>
      </c>
      <c r="B10" s="43"/>
      <c r="C10" s="43"/>
      <c r="D10" s="44"/>
      <c r="E10" s="6">
        <f>SUM(E11:E15)</f>
        <v>2926185.94</v>
      </c>
      <c r="F10" s="6">
        <f>SUM(F11:F15)</f>
        <v>2863965.85</v>
      </c>
      <c r="G10" s="6">
        <f>SUM(G11:G15)</f>
        <v>912396.56</v>
      </c>
    </row>
    <row r="11" spans="1:8" s="2" customFormat="1" ht="15.75" x14ac:dyDescent="0.25">
      <c r="A11" s="33" t="s">
        <v>11</v>
      </c>
      <c r="B11" s="34"/>
      <c r="C11" s="34"/>
      <c r="D11" s="35"/>
      <c r="E11" s="7">
        <v>1100537.8400000001</v>
      </c>
      <c r="F11" s="7">
        <v>1035716.87</v>
      </c>
      <c r="G11" s="8">
        <v>354420.93</v>
      </c>
    </row>
    <row r="12" spans="1:8" s="2" customFormat="1" ht="15.75" x14ac:dyDescent="0.25">
      <c r="A12" s="33" t="s">
        <v>12</v>
      </c>
      <c r="B12" s="34"/>
      <c r="C12" s="34"/>
      <c r="D12" s="35"/>
      <c r="E12" s="7">
        <v>634308.48</v>
      </c>
      <c r="F12" s="7">
        <v>669725.48</v>
      </c>
      <c r="G12" s="8">
        <v>194993.53</v>
      </c>
    </row>
    <row r="13" spans="1:8" s="2" customFormat="1" ht="15.75" x14ac:dyDescent="0.25">
      <c r="A13" s="33" t="s">
        <v>13</v>
      </c>
      <c r="B13" s="34"/>
      <c r="C13" s="34"/>
      <c r="D13" s="35"/>
      <c r="E13" s="7">
        <v>190423.37</v>
      </c>
      <c r="F13" s="7">
        <v>181593.72</v>
      </c>
      <c r="G13" s="8">
        <v>50987.09</v>
      </c>
    </row>
    <row r="14" spans="1:8" s="2" customFormat="1" ht="15.75" x14ac:dyDescent="0.25">
      <c r="A14" s="33" t="s">
        <v>14</v>
      </c>
      <c r="B14" s="34"/>
      <c r="C14" s="34"/>
      <c r="D14" s="35"/>
      <c r="E14" s="7">
        <v>222875.13</v>
      </c>
      <c r="F14" s="7">
        <v>211988.9</v>
      </c>
      <c r="G14" s="8">
        <v>58105.19</v>
      </c>
    </row>
    <row r="15" spans="1:8" s="2" customFormat="1" ht="15.75" x14ac:dyDescent="0.25">
      <c r="A15" s="48" t="s">
        <v>15</v>
      </c>
      <c r="B15" s="48"/>
      <c r="C15" s="48"/>
      <c r="D15" s="48"/>
      <c r="E15" s="7">
        <v>778041.12</v>
      </c>
      <c r="F15" s="7">
        <v>764940.88</v>
      </c>
      <c r="G15" s="8">
        <v>253889.82</v>
      </c>
    </row>
    <row r="16" spans="1:8" s="2" customFormat="1" ht="15.75" x14ac:dyDescent="0.25">
      <c r="A16" s="49" t="s">
        <v>29</v>
      </c>
      <c r="B16" s="50"/>
      <c r="C16" s="50"/>
      <c r="D16" s="51"/>
      <c r="E16" s="6">
        <f>E17+E21+E22+E23</f>
        <v>1741381.99</v>
      </c>
      <c r="F16" s="6">
        <f t="shared" ref="F16:G16" si="0">F17+F21+F22+F23</f>
        <v>1714449.91</v>
      </c>
      <c r="G16" s="6">
        <f t="shared" si="0"/>
        <v>422003.25000000006</v>
      </c>
    </row>
    <row r="17" spans="1:10" s="2" customFormat="1" ht="31.15" customHeight="1" x14ac:dyDescent="0.25">
      <c r="A17" s="52" t="s">
        <v>30</v>
      </c>
      <c r="B17" s="53"/>
      <c r="C17" s="53"/>
      <c r="D17" s="54"/>
      <c r="E17" s="7">
        <v>1517747.24</v>
      </c>
      <c r="F17" s="7">
        <v>1502953.45</v>
      </c>
      <c r="G17" s="8">
        <v>385787.55</v>
      </c>
    </row>
    <row r="18" spans="1:10" s="2" customFormat="1" ht="15.75" hidden="1" x14ac:dyDescent="0.25">
      <c r="A18" s="48" t="s">
        <v>16</v>
      </c>
      <c r="B18" s="48"/>
      <c r="C18" s="48"/>
      <c r="D18" s="48"/>
      <c r="E18" s="7"/>
      <c r="F18" s="7"/>
      <c r="G18" s="8"/>
      <c r="J18" s="12"/>
    </row>
    <row r="19" spans="1:10" s="2" customFormat="1" ht="15.75" hidden="1" x14ac:dyDescent="0.25">
      <c r="A19" s="48" t="s">
        <v>17</v>
      </c>
      <c r="B19" s="48"/>
      <c r="C19" s="48"/>
      <c r="D19" s="48"/>
      <c r="E19" s="7"/>
      <c r="F19" s="7"/>
      <c r="G19" s="8"/>
    </row>
    <row r="20" spans="1:10" s="2" customFormat="1" ht="15.75" hidden="1" x14ac:dyDescent="0.25">
      <c r="A20" s="48" t="s">
        <v>18</v>
      </c>
      <c r="B20" s="48"/>
      <c r="C20" s="48"/>
      <c r="D20" s="48"/>
      <c r="E20" s="7"/>
      <c r="F20" s="7"/>
      <c r="G20" s="8"/>
    </row>
    <row r="21" spans="1:10" s="2" customFormat="1" ht="15.75" x14ac:dyDescent="0.25">
      <c r="A21" s="33" t="s">
        <v>31</v>
      </c>
      <c r="B21" s="34"/>
      <c r="C21" s="34"/>
      <c r="D21" s="35"/>
      <c r="E21" s="7">
        <v>1902.09</v>
      </c>
      <c r="F21" s="7">
        <v>1822.3</v>
      </c>
      <c r="G21" s="8">
        <v>329.21</v>
      </c>
    </row>
    <row r="22" spans="1:10" s="2" customFormat="1" ht="15.75" x14ac:dyDescent="0.25">
      <c r="A22" s="33" t="s">
        <v>32</v>
      </c>
      <c r="B22" s="34"/>
      <c r="C22" s="34"/>
      <c r="D22" s="35"/>
      <c r="E22" s="7">
        <v>12036.51</v>
      </c>
      <c r="F22" s="7">
        <v>11444.22</v>
      </c>
      <c r="G22" s="8">
        <v>1973.28</v>
      </c>
    </row>
    <row r="23" spans="1:10" s="2" customFormat="1" ht="15.75" x14ac:dyDescent="0.25">
      <c r="A23" s="33" t="s">
        <v>33</v>
      </c>
      <c r="B23" s="34"/>
      <c r="C23" s="34"/>
      <c r="D23" s="35"/>
      <c r="E23" s="7">
        <v>209696.15</v>
      </c>
      <c r="F23" s="7">
        <v>198229.94</v>
      </c>
      <c r="G23" s="8">
        <v>33913.21</v>
      </c>
    </row>
    <row r="24" spans="1:10" s="2" customFormat="1" ht="15.75" x14ac:dyDescent="0.25">
      <c r="A24" s="47" t="s">
        <v>19</v>
      </c>
      <c r="B24" s="47"/>
      <c r="C24" s="47"/>
      <c r="D24" s="47"/>
      <c r="E24" s="7"/>
      <c r="F24" s="7"/>
      <c r="G24" s="8"/>
    </row>
    <row r="25" spans="1:10" s="2" customFormat="1" ht="15.75" x14ac:dyDescent="0.25">
      <c r="A25" s="48" t="s">
        <v>20</v>
      </c>
      <c r="B25" s="48"/>
      <c r="C25" s="48"/>
      <c r="D25" s="48"/>
      <c r="E25" s="7">
        <v>10200.959999999999</v>
      </c>
      <c r="F25" s="7">
        <v>10521.59</v>
      </c>
      <c r="G25" s="8">
        <v>3237.8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34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55" t="s">
        <v>40</v>
      </c>
      <c r="B28" s="55"/>
      <c r="C28" s="55"/>
      <c r="D28" s="55"/>
      <c r="E28" s="55"/>
      <c r="F28" s="8">
        <v>242806.6</v>
      </c>
      <c r="G28" s="21"/>
    </row>
    <row r="29" spans="1:10" s="2" customFormat="1" ht="45.75" customHeight="1" x14ac:dyDescent="0.25">
      <c r="A29" s="56" t="s">
        <v>35</v>
      </c>
      <c r="B29" s="57"/>
      <c r="C29" s="57"/>
      <c r="D29" s="57"/>
      <c r="E29" s="58"/>
      <c r="F29" s="15">
        <v>55182.87</v>
      </c>
      <c r="G29" s="12"/>
    </row>
    <row r="30" spans="1:10" s="2" customFormat="1" ht="60.75" customHeight="1" x14ac:dyDescent="0.25">
      <c r="A30" s="56" t="s">
        <v>36</v>
      </c>
      <c r="B30" s="57"/>
      <c r="C30" s="57"/>
      <c r="D30" s="57"/>
      <c r="E30" s="58"/>
      <c r="F30" s="15">
        <f>342043.2+232418.16</f>
        <v>574461.36</v>
      </c>
      <c r="G30" s="12"/>
    </row>
    <row r="31" spans="1:10" s="2" customFormat="1" ht="15.75" x14ac:dyDescent="0.25">
      <c r="A31" s="64" t="s">
        <v>21</v>
      </c>
      <c r="B31" s="65"/>
      <c r="C31" s="65"/>
      <c r="D31" s="65"/>
      <c r="E31" s="66"/>
      <c r="F31" s="13">
        <f>455170.58+98092.9</f>
        <v>553263.48</v>
      </c>
      <c r="G31" s="12"/>
    </row>
    <row r="32" spans="1:10" s="2" customFormat="1" ht="15.75" x14ac:dyDescent="0.25">
      <c r="A32" s="59" t="s">
        <v>37</v>
      </c>
      <c r="B32" s="60"/>
      <c r="C32" s="60"/>
      <c r="D32" s="60"/>
      <c r="E32" s="61"/>
      <c r="F32" s="13">
        <f>F29+F30+F31</f>
        <v>1182907.71</v>
      </c>
      <c r="G32" s="12"/>
    </row>
    <row r="33" spans="1:8" s="2" customFormat="1" ht="15.75" x14ac:dyDescent="0.25">
      <c r="A33" s="59" t="s">
        <v>27</v>
      </c>
      <c r="B33" s="60"/>
      <c r="C33" s="60"/>
      <c r="D33" s="60"/>
      <c r="E33" s="61"/>
      <c r="F33" s="13">
        <f>SUM(F34:F35)</f>
        <v>231420.03999999998</v>
      </c>
      <c r="G33" s="12"/>
    </row>
    <row r="34" spans="1:8" s="2" customFormat="1" ht="15.75" x14ac:dyDescent="0.25">
      <c r="A34" s="62" t="s">
        <v>22</v>
      </c>
      <c r="B34" s="63"/>
      <c r="C34" s="63"/>
      <c r="D34" s="63"/>
      <c r="E34" s="63"/>
      <c r="F34" s="31">
        <v>116432.98</v>
      </c>
      <c r="G34" s="12"/>
    </row>
    <row r="35" spans="1:8" s="2" customFormat="1" ht="15.75" x14ac:dyDescent="0.25">
      <c r="A35" s="62" t="s">
        <v>23</v>
      </c>
      <c r="B35" s="63"/>
      <c r="C35" s="63"/>
      <c r="D35" s="63"/>
      <c r="E35" s="63"/>
      <c r="F35" s="31">
        <v>114987.06</v>
      </c>
      <c r="G35" s="12"/>
    </row>
    <row r="36" spans="1:8" s="2" customFormat="1" ht="15.75" x14ac:dyDescent="0.25">
      <c r="A36" s="67" t="s">
        <v>38</v>
      </c>
      <c r="B36" s="67"/>
      <c r="C36" s="67"/>
      <c r="D36" s="67"/>
      <c r="E36" s="67"/>
      <c r="F36" s="13">
        <f>F32+F33</f>
        <v>1414327.75</v>
      </c>
      <c r="G36" s="12"/>
    </row>
    <row r="37" spans="1:8" s="2" customFormat="1" ht="15.75" x14ac:dyDescent="0.25">
      <c r="A37" s="55" t="s">
        <v>24</v>
      </c>
      <c r="B37" s="55"/>
      <c r="C37" s="55"/>
      <c r="D37" s="55"/>
      <c r="E37" s="55"/>
      <c r="F37" s="32">
        <f>E17</f>
        <v>1517747.24</v>
      </c>
      <c r="G37" s="12"/>
    </row>
    <row r="38" spans="1:8" s="2" customFormat="1" ht="15.75" x14ac:dyDescent="0.25">
      <c r="A38" s="55" t="s">
        <v>39</v>
      </c>
      <c r="B38" s="55"/>
      <c r="C38" s="55"/>
      <c r="D38" s="55"/>
      <c r="E38" s="55"/>
      <c r="F38" s="13">
        <f>F17</f>
        <v>1502953.45</v>
      </c>
      <c r="G38" s="12"/>
      <c r="H38" s="14"/>
    </row>
    <row r="39" spans="1:8" s="2" customFormat="1" ht="15.75" x14ac:dyDescent="0.25">
      <c r="A39" s="67" t="s">
        <v>25</v>
      </c>
      <c r="B39" s="67"/>
      <c r="C39" s="67"/>
      <c r="D39" s="67"/>
      <c r="E39" s="67"/>
      <c r="F39" s="13">
        <f>F28+F37-F36</f>
        <v>346226.09000000008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26</v>
      </c>
      <c r="E41" s="12"/>
      <c r="F41" s="12"/>
      <c r="G41" s="12"/>
    </row>
  </sheetData>
  <mergeCells count="35">
    <mergeCell ref="A35:E35"/>
    <mergeCell ref="A36:E36"/>
    <mergeCell ref="A37:E37"/>
    <mergeCell ref="A38:E38"/>
    <mergeCell ref="A39:E39"/>
    <mergeCell ref="A28:E28"/>
    <mergeCell ref="A29:E29"/>
    <mergeCell ref="A30:E30"/>
    <mergeCell ref="A33:E33"/>
    <mergeCell ref="A34:E34"/>
    <mergeCell ref="A31:E31"/>
    <mergeCell ref="A32:E32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Косм.37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2013-05-28T07:37:22Z</dcterms:created>
  <dcterms:modified xsi:type="dcterms:W3CDTF">2019-03-12T11:34:31Z</dcterms:modified>
</cp:coreProperties>
</file>